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35" windowWidth="19320" windowHeight="7230" activeTab="1"/>
  </bookViews>
  <sheets>
    <sheet name="UBND" sheetId="5" r:id="rId1"/>
    <sheet name="STC" sheetId="6" r:id="rId2"/>
  </sheets>
  <definedNames>
    <definedName name="_xlnm.Print_Area" localSheetId="0">UBND!$A$1:$H$60</definedName>
  </definedNames>
  <calcPr calcId="144525"/>
</workbook>
</file>

<file path=xl/calcChain.xml><?xml version="1.0" encoding="utf-8"?>
<calcChain xmlns="http://schemas.openxmlformats.org/spreadsheetml/2006/main">
  <c r="G60" i="6" l="1"/>
  <c r="F60" i="6"/>
  <c r="G59" i="6"/>
  <c r="F59" i="6"/>
  <c r="G58" i="6"/>
  <c r="F58" i="6"/>
  <c r="G56" i="6"/>
  <c r="F56" i="6"/>
  <c r="G54" i="6"/>
  <c r="F54" i="6"/>
  <c r="G53" i="6"/>
  <c r="F53" i="6"/>
  <c r="F48" i="6"/>
  <c r="F47" i="6"/>
  <c r="F45" i="6"/>
  <c r="F44" i="6"/>
  <c r="G40" i="6"/>
  <c r="F40" i="6"/>
  <c r="G39" i="6"/>
  <c r="F39" i="6"/>
  <c r="G37" i="6"/>
  <c r="F37" i="6"/>
  <c r="G36" i="6"/>
  <c r="F36" i="6"/>
  <c r="F33" i="6"/>
  <c r="G32" i="6"/>
  <c r="F32" i="6"/>
  <c r="G31" i="6"/>
  <c r="F31" i="6"/>
  <c r="G30" i="6"/>
  <c r="F30" i="6"/>
  <c r="G27" i="6"/>
  <c r="F27" i="6"/>
  <c r="G26" i="6"/>
  <c r="F26" i="6"/>
  <c r="E25" i="6"/>
  <c r="F25" i="6" s="1"/>
  <c r="F24" i="6"/>
  <c r="G21" i="6"/>
  <c r="F21" i="6"/>
  <c r="G20" i="6"/>
  <c r="F20" i="6"/>
  <c r="G19" i="6"/>
  <c r="F19" i="6"/>
  <c r="F17" i="6"/>
  <c r="F16" i="6"/>
  <c r="F14" i="6"/>
  <c r="F13" i="6"/>
  <c r="F12" i="6"/>
  <c r="G8" i="6"/>
  <c r="F8" i="6"/>
  <c r="F25" i="5"/>
  <c r="F24" i="5"/>
  <c r="G53" i="5"/>
  <c r="F53" i="5"/>
  <c r="G54" i="5"/>
  <c r="F54" i="5"/>
  <c r="G60" i="5"/>
  <c r="F60" i="5"/>
  <c r="F8" i="5" l="1"/>
  <c r="F44" i="5" l="1"/>
  <c r="F45" i="5"/>
  <c r="F47" i="5"/>
  <c r="F48" i="5"/>
  <c r="G59" i="5"/>
  <c r="F59" i="5"/>
  <c r="G58" i="5"/>
  <c r="F58" i="5"/>
  <c r="G56" i="5"/>
  <c r="F56" i="5"/>
  <c r="G40" i="5"/>
  <c r="F40" i="5"/>
  <c r="G39" i="5"/>
  <c r="F39" i="5"/>
  <c r="G37" i="5"/>
  <c r="F37" i="5"/>
  <c r="G36" i="5"/>
  <c r="F36" i="5"/>
  <c r="F33" i="5"/>
  <c r="G32" i="5"/>
  <c r="F32" i="5"/>
  <c r="G31" i="5"/>
  <c r="F31" i="5"/>
  <c r="G30" i="5"/>
  <c r="F30" i="5"/>
  <c r="G27" i="5"/>
  <c r="F27" i="5"/>
  <c r="F26" i="5"/>
  <c r="E25" i="5"/>
  <c r="G21" i="5"/>
  <c r="F21" i="5"/>
  <c r="F20" i="5"/>
  <c r="G19" i="5"/>
  <c r="F17" i="5"/>
  <c r="F16" i="5"/>
  <c r="F14" i="5"/>
  <c r="F13" i="5"/>
  <c r="F12" i="5"/>
  <c r="G8" i="5"/>
  <c r="G26" i="5" l="1"/>
  <c r="G20" i="5"/>
  <c r="F19" i="5"/>
</calcChain>
</file>

<file path=xl/sharedStrings.xml><?xml version="1.0" encoding="utf-8"?>
<sst xmlns="http://schemas.openxmlformats.org/spreadsheetml/2006/main" count="232" uniqueCount="63">
  <si>
    <t>MỨC CHI TIẾP KHÁCH NƯỚC NGOÀI, CHI HỘI NGHỊ, HỘI THẢO QUỐC TẾ, CHI TIẾP KHÁCH TRONG NƯỚC</t>
  </si>
  <si>
    <t>STT</t>
  </si>
  <si>
    <t>NỘI DUNG</t>
  </si>
  <si>
    <t>Hạng đặc biệt</t>
  </si>
  <si>
    <t>Đoàn khách quốc tế khác</t>
  </si>
  <si>
    <t>Trưởng đoàn</t>
  </si>
  <si>
    <t>Phó đoàn</t>
  </si>
  <si>
    <t>Đoàn viên</t>
  </si>
  <si>
    <t>Hạng A:</t>
  </si>
  <si>
    <t>Trưởng đoàn, phó đoàn</t>
  </si>
  <si>
    <t>Hạng B:</t>
  </si>
  <si>
    <t>Hạng C:</t>
  </si>
  <si>
    <t>a</t>
  </si>
  <si>
    <t>b</t>
  </si>
  <si>
    <t>c</t>
  </si>
  <si>
    <t>d</t>
  </si>
  <si>
    <t>đ</t>
  </si>
  <si>
    <t>Chi dịch thuật</t>
  </si>
  <si>
    <t>Tiếng anh hoặc tiếng của một nước EU sang tiếng việt (350 từ)</t>
  </si>
  <si>
    <t>Tiếng việt sang tiếng anh hoặc tiếng của một nước EU (350 từ)</t>
  </si>
  <si>
    <t>Dịch nói thông thường</t>
  </si>
  <si>
    <t xml:space="preserve">Trưởng đoàn </t>
  </si>
  <si>
    <t>Chi nước uống</t>
  </si>
  <si>
    <t>Với mức chi tại TT 71/2018/TT-BTC</t>
  </si>
  <si>
    <t>Với mức chi tại NQ 05/2010/NQ-HĐND</t>
  </si>
  <si>
    <t>Không có chế độ cho khách hạng C</t>
  </si>
  <si>
    <t>So sánh mức chi tại dự thảo Nghị quyết (%)</t>
  </si>
  <si>
    <t>Ghi chú</t>
  </si>
  <si>
    <t>Chi mời cơm:</t>
  </si>
  <si>
    <t>Chi tặng hoa khi đón tại sân bay (Đồng/người)</t>
  </si>
  <si>
    <t>Do thủ trưởng cơ quan được giao nhiệm vụ đón tiếp khách căn cứ Thông tư 01/2010/TT-BTC và tình hình thực tế ở địa phương, lập dự toán chi tiết trình cơ quan có thẩm quyền phê duyệt</t>
  </si>
  <si>
    <t>Do thủ trưởng cơ quan được giao nhiệm vụ đón tiếp khách căn cứ Thông tư số 71/2018/TT-BTC và tình hình thực tế ở địa phương, lập dự toán chi tiết trình cơ quan có thẩm quyền phê duyệt</t>
  </si>
  <si>
    <t>Do thủ trưởng cơ quan đc giao nhiệm vụ đón tiếp phê duyệt</t>
  </si>
  <si>
    <t>Tiêu chuẩn ăn hàng ngày (Đồng/ngày/người)</t>
  </si>
  <si>
    <t>Chi thuê chỗ ở (giá thuê bao gồm ăn sáng)  (Đồng/ngày/người)</t>
  </si>
  <si>
    <t>Tiêu chuẩn tiếp xã giao các buổi làm việc (Đồng/ngày/người)</t>
  </si>
  <si>
    <t>Dịch nói (Đồng/giờ/người)</t>
  </si>
  <si>
    <t>Biên dịch (Đồng/trang)</t>
  </si>
  <si>
    <t>Chi tặng phẩm (Đồng/người)</t>
  </si>
  <si>
    <t>Các đại biểu khác</t>
  </si>
  <si>
    <t>Chi tiếp khách trong nước (Đồng/người/ngày)</t>
  </si>
  <si>
    <t xml:space="preserve">MỨC XÂY DỰNG DỰ THẢO </t>
  </si>
  <si>
    <t>Do thủ trưởng cơ quan được giao nhiệm vụ đón tiếp phê duyệt</t>
  </si>
  <si>
    <t>Dịch đuổi</t>
  </si>
  <si>
    <t>MỨC CHI THEO THÔNG TƯ 71/2018/TT-BTC (MỚI)</t>
  </si>
  <si>
    <t>MỨC CHI THEO NGHỊ QUYẾT 05/2010/NQ-HĐND (CŨ)</t>
  </si>
  <si>
    <t>Tiền bồi dưỡng các thành viên và cán bộ trực tiếp tham gia đoàn đàm phán trong những ngày tham gia phiên họp chuẩn bị tổ chức ở trong nước (đối với đoàn đàn phán tổ chức ở nước ngoài)</t>
  </si>
  <si>
    <t>Tiền bồi dưỡng các thành viên và cán bộ tham gia phục vụ đoàn đàm phán trong những ngày tham gia phiên họp chuẩn bị và các phiên đàm phán chính thức (đối với đoàn đàn phán tổ chức trong nước)</t>
  </si>
  <si>
    <t>Chế độ đối với cán bộ, công chức, viên chức Việt Nam tham gia đoàn đàm phán về công tác biên giới lãnh thổ; đàm phán gia nhập các Tổ chức Quốc tế; đàm phán ký kết các Hiệp định song phương, đa phương  (đồng/người/buổi)</t>
  </si>
  <si>
    <t>Nghị quyết 05/2010/NQ-HĐND không quy định lại nội dung này, do đó mức chi thực hiện theo Thông tư 01/2010/TT-BTC, cụ thể:</t>
  </si>
  <si>
    <t>Do thủ trưởng cơ quan được giao nhiệm vụ đón tiếp khách căn cứ Thông tư 71/2018/TT-BTC và tình hình thực tế ở địa phương, lập dự toán chi tiết trình cơ quan có thẩm quyền phê duyệt</t>
  </si>
  <si>
    <t>Đơn vị tính: đồng</t>
  </si>
  <si>
    <t>(Kèm theo Tờ trình số        /TTr-STC ngày         tháng         năm 2019 của Sở Tài chính tỉnh Đắk Nông)</t>
  </si>
  <si>
    <t>Thông tư 01/2010/TT-BTC không có chế độ đối với đối tượng này</t>
  </si>
  <si>
    <t>Mức chi trong dự thảo Nghị quyết được xây dựng theo từng đối tượng khách mời, không quá mức chi được quy định tại Thông tư 71/2018/TT-BTC, phù hợp với tình hình phát triển kinh tế xã hội, khả năng ngân sách của địa phương và hài hòa với các tỉnh bạn</t>
  </si>
  <si>
    <t>Mức chi trong dự thảo Nghị quyết được xây dựng từ 60%- 71% so với Thông tư 71/2018/TT-BTC. Mức chi xây dựng trên cơ sở phù hợp với tình hình phát triển kinh tế xã hội, khả năng ngân sách của địa phương và hài hòa với các tỉnh bạn</t>
  </si>
  <si>
    <t>Mức chi trong dự thảo Nghị quyết được xây dựng từ 75% - 100% so với Thông tư 71/2018/TT-BTC. Mức chi xây dựng trên cơ sở phù hợp với tình hình phát triển kinh tế xã hội, khả năng ngân sách của địa phương và hài hòa với các tỉnh bạn</t>
  </si>
  <si>
    <t>Mức chi trong dự thảo Nghị quyết được xây dựng từ 60% - 80% so với Thông tư 71/2018/TT-BTC. Mức chi xây dựng trên cơ sở phù hợp với tình hình phát triển kinh tế xã hội, khả năng ngân sách của địa phương và hài hòa với các tỉnh bạn</t>
  </si>
  <si>
    <t xml:space="preserve">Mức chi trong dự thảo Nghị quyết được xây dựng với mức 67% so với Thông tư 71/2018/TT-BTC. Mức chi xây dựng trên cơ sở theo mức chi bồi dưỡng trong thời gian tham dự kỳ họp HĐND được quy định tại Nghị quyết 29/2016/NQ-HĐND nagyf 06 tháng 9 năm 2016 của Hội đồng nhân dân tỉnh Đắk Nông </t>
  </si>
  <si>
    <t>Đối với Lãnh đạo cấp cao; Lãnh đạo cấp bộ trưởng và tương đương</t>
  </si>
  <si>
    <t>Đối với Lãnh đạo có hệ số phụ cấp từ 1,05 đến 1,3</t>
  </si>
  <si>
    <t>Đối với các đối tượng là lão thành Cách mạng; Bà mẹ Việt Nam Anh hùng; đối tượng người dân tộc thiểu số; đối tượng còn lại</t>
  </si>
  <si>
    <t xml:space="preserve">Mức chi trong dự thảo Nghị quyết được xây dựng từ 60% - 70% so với Thông tư 71/2018/TT-BTC. Tăng 100.000 đến 150.000 đồng so với Nghị quyết 05/2010/NQ-HĐND. Mức chi xây dựng trên cơ sở phù hợp với tình hình phát triển kinh tế xã hội, khả năng ngân sách của địa phương và hài hòa với các tỉnh bạn.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</si>
</sst>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theme="1"/>
      <name val="Times New Roman"/>
      <family val="2"/>
      <charset val="163"/>
    </font>
    <font>
      <b/>
      <sz val="13"/>
      <color theme="1"/>
      <name val="Times New Roman"/>
      <family val="2"/>
      <charset val="163"/>
    </font>
    <font>
      <sz val="13"/>
      <color theme="1"/>
      <name val="Times New Roman"/>
      <family val="2"/>
      <charset val="163"/>
    </font>
    <font>
      <i/>
      <sz val="13"/>
      <color theme="1"/>
      <name val="Times New Roman"/>
      <family val="2"/>
      <charset val="163"/>
    </font>
    <font>
      <b/>
      <sz val="13"/>
      <name val="Times New Roman"/>
      <family val="2"/>
      <charset val="163"/>
    </font>
    <font>
      <sz val="13"/>
      <name val="Times New Roman"/>
      <family val="2"/>
      <charset val="163"/>
    </font>
    <font>
      <i/>
      <sz val="13"/>
      <name val="Times New Roman"/>
      <family val="2"/>
      <charset val="163"/>
    </font>
    <font>
      <b/>
      <sz val="14"/>
      <color theme="1"/>
      <name val="Times New Roman"/>
      <family val="2"/>
      <charset val="163"/>
    </font>
    <font>
      <i/>
      <sz val="14"/>
      <color theme="1"/>
      <name val="Times New Roman"/>
      <family val="2"/>
      <charset val="163"/>
    </font>
    <font>
      <i/>
      <sz val="13"/>
      <color theme="1"/>
      <name val="Times New Roman"/>
      <family val="1"/>
    </font>
    <font>
      <b/>
      <sz val="13"/>
      <color theme="1"/>
      <name val="Times New Roman"/>
      <family val="1"/>
    </font>
    <font>
      <sz val="14"/>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1">
    <xf numFmtId="0" fontId="0" fillId="0" borderId="0"/>
  </cellStyleXfs>
  <cellXfs count="78">
    <xf numFmtId="0" fontId="0" fillId="0" borderId="0" xfId="0"/>
    <xf numFmtId="0" fontId="2" fillId="0" borderId="0" xfId="0" applyFont="1"/>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vertical="center" wrapText="1"/>
    </xf>
    <xf numFmtId="3" fontId="5"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3" fontId="4"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vertical="center"/>
    </xf>
    <xf numFmtId="3" fontId="2" fillId="0" borderId="1" xfId="0" applyNumberFormat="1" applyFont="1" applyBorder="1" applyAlignment="1">
      <alignment horizontal="center" vertical="center" wrapText="1"/>
    </xf>
    <xf numFmtId="3" fontId="5" fillId="0" borderId="1" xfId="0" applyNumberFormat="1" applyFont="1" applyBorder="1" applyAlignment="1">
      <alignment vertical="center" wrapText="1"/>
    </xf>
    <xf numFmtId="3" fontId="2" fillId="0" borderId="1" xfId="0" applyNumberFormat="1"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3" fontId="5" fillId="0" borderId="1" xfId="0" applyNumberFormat="1" applyFont="1" applyBorder="1" applyAlignment="1">
      <alignment horizontal="center" vertical="center" wrapText="1"/>
    </xf>
    <xf numFmtId="0" fontId="3" fillId="0" borderId="0" xfId="0" applyFont="1"/>
    <xf numFmtId="3" fontId="6" fillId="0" borderId="1" xfId="0" applyNumberFormat="1" applyFont="1" applyBorder="1" applyAlignment="1">
      <alignment vertical="center"/>
    </xf>
    <xf numFmtId="3" fontId="5" fillId="0" borderId="1" xfId="0" applyNumberFormat="1" applyFont="1" applyBorder="1" applyAlignment="1">
      <alignment horizontal="right" vertical="center"/>
    </xf>
    <xf numFmtId="3" fontId="5" fillId="0" borderId="1" xfId="0" applyNumberFormat="1" applyFont="1" applyBorder="1" applyAlignment="1">
      <alignment vertical="center"/>
    </xf>
    <xf numFmtId="0" fontId="1" fillId="0" borderId="1" xfId="0" applyFont="1" applyFill="1" applyBorder="1" applyAlignment="1">
      <alignment horizontal="left" vertical="center" wrapText="1"/>
    </xf>
    <xf numFmtId="3" fontId="2" fillId="0" borderId="1" xfId="0" applyNumberFormat="1" applyFont="1" applyBorder="1" applyAlignment="1">
      <alignment vertical="center"/>
    </xf>
    <xf numFmtId="9" fontId="2" fillId="0" borderId="1" xfId="0" applyNumberFormat="1" applyFont="1" applyBorder="1" applyAlignment="1">
      <alignment vertical="center"/>
    </xf>
    <xf numFmtId="0" fontId="1"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3" fillId="0" borderId="1" xfId="0" applyFont="1" applyFill="1" applyBorder="1" applyAlignment="1">
      <alignment vertical="center" wrapText="1"/>
    </xf>
    <xf numFmtId="3" fontId="6" fillId="0" borderId="1" xfId="0" applyNumberFormat="1" applyFont="1" applyBorder="1" applyAlignment="1">
      <alignment vertical="center" wrapText="1"/>
    </xf>
    <xf numFmtId="3" fontId="3" fillId="0" borderId="1" xfId="0" applyNumberFormat="1" applyFont="1" applyBorder="1" applyAlignment="1">
      <alignment vertical="center" wrapText="1"/>
    </xf>
    <xf numFmtId="9" fontId="3" fillId="0" borderId="1" xfId="0" applyNumberFormat="1" applyFont="1" applyBorder="1" applyAlignment="1">
      <alignment vertical="center"/>
    </xf>
    <xf numFmtId="0" fontId="2" fillId="0" borderId="0" xfId="0" applyFont="1" applyAlignment="1">
      <alignment vertical="center"/>
    </xf>
    <xf numFmtId="3" fontId="6" fillId="0" borderId="1" xfId="0" applyNumberFormat="1" applyFont="1" applyBorder="1" applyAlignment="1">
      <alignment horizontal="center" vertical="center" wrapText="1"/>
    </xf>
    <xf numFmtId="3" fontId="3" fillId="0" borderId="1" xfId="0" applyNumberFormat="1" applyFont="1" applyBorder="1" applyAlignment="1">
      <alignment vertical="center"/>
    </xf>
    <xf numFmtId="0" fontId="3" fillId="0" borderId="0" xfId="0" applyFont="1" applyAlignment="1">
      <alignment vertical="center"/>
    </xf>
    <xf numFmtId="3" fontId="3" fillId="0" borderId="1" xfId="0" applyNumberFormat="1" applyFont="1" applyBorder="1" applyAlignment="1">
      <alignment horizontal="right" vertical="center"/>
    </xf>
    <xf numFmtId="0" fontId="2" fillId="0" borderId="0" xfId="0" applyFont="1" applyAlignment="1">
      <alignment horizontal="center" vertical="center"/>
    </xf>
    <xf numFmtId="0" fontId="5" fillId="0" borderId="0" xfId="0" applyFont="1"/>
    <xf numFmtId="0" fontId="1" fillId="0" borderId="1" xfId="0" applyFont="1" applyBorder="1" applyAlignment="1">
      <alignment horizontal="center" vertical="center" wrapText="1"/>
    </xf>
    <xf numFmtId="9" fontId="1" fillId="0" borderId="1" xfId="0" applyNumberFormat="1" applyFont="1" applyBorder="1" applyAlignment="1">
      <alignment vertical="center"/>
    </xf>
    <xf numFmtId="9" fontId="1" fillId="0" borderId="1" xfId="0" applyNumberFormat="1" applyFont="1" applyBorder="1" applyAlignment="1">
      <alignment horizontal="center" vertical="center"/>
    </xf>
    <xf numFmtId="3" fontId="4" fillId="0" borderId="1" xfId="0" applyNumberFormat="1" applyFont="1" applyBorder="1" applyAlignment="1">
      <alignment vertical="center"/>
    </xf>
    <xf numFmtId="3"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3" fontId="6"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6" fillId="0" borderId="1" xfId="0" applyNumberFormat="1" applyFont="1" applyBorder="1" applyAlignment="1">
      <alignment horizontal="right" vertical="center" wrapText="1"/>
    </xf>
    <xf numFmtId="0" fontId="3" fillId="0" borderId="0" xfId="0" applyFont="1" applyAlignment="1">
      <alignment vertical="center" wrapText="1"/>
    </xf>
    <xf numFmtId="3" fontId="3" fillId="0" borderId="1" xfId="0" applyNumberFormat="1" applyFont="1" applyBorder="1" applyAlignment="1">
      <alignment horizontal="right" vertical="center" wrapText="1"/>
    </xf>
    <xf numFmtId="0" fontId="9" fillId="0" borderId="0" xfId="0" applyFont="1" applyAlignment="1">
      <alignment horizontal="right"/>
    </xf>
    <xf numFmtId="0" fontId="2"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vertical="center"/>
    </xf>
    <xf numFmtId="0" fontId="1" fillId="0" borderId="1" xfId="0" applyFont="1" applyBorder="1" applyAlignment="1">
      <alignment horizontal="center" vertical="center"/>
    </xf>
    <xf numFmtId="3" fontId="6"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xf>
    <xf numFmtId="0" fontId="7" fillId="0" borderId="0" xfId="0" applyFont="1" applyAlignment="1">
      <alignment horizontal="center"/>
    </xf>
    <xf numFmtId="0" fontId="8" fillId="0" borderId="0" xfId="0" applyFont="1" applyAlignment="1">
      <alignment horizont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0"/>
  <sheetViews>
    <sheetView view="pageBreakPreview" topLeftCell="A5" zoomScale="60" zoomScaleNormal="61" workbookViewId="0">
      <selection activeCell="H10" sqref="H10:H60"/>
    </sheetView>
  </sheetViews>
  <sheetFormatPr defaultRowHeight="16.5" x14ac:dyDescent="0.25"/>
  <cols>
    <col min="1" max="1" width="7" style="40" customWidth="1"/>
    <col min="2" max="2" width="63.25" style="1" customWidth="1"/>
    <col min="3" max="3" width="31.125" style="41" customWidth="1"/>
    <col min="4" max="4" width="39.5" style="41" customWidth="1"/>
    <col min="5" max="5" width="36.25" style="1" customWidth="1"/>
    <col min="6" max="6" width="15.875" style="1" customWidth="1"/>
    <col min="7" max="7" width="16.125" style="1" customWidth="1"/>
    <col min="8" max="8" width="38.75" style="1" customWidth="1"/>
    <col min="9" max="16384" width="9" style="1"/>
  </cols>
  <sheetData>
    <row r="2" spans="1:8" ht="18.75" x14ac:dyDescent="0.3">
      <c r="A2" s="64" t="s">
        <v>0</v>
      </c>
      <c r="B2" s="64"/>
      <c r="C2" s="64"/>
      <c r="D2" s="64"/>
      <c r="E2" s="64"/>
      <c r="F2" s="64"/>
      <c r="G2" s="64"/>
      <c r="H2" s="64"/>
    </row>
    <row r="3" spans="1:8" ht="18.75" x14ac:dyDescent="0.3">
      <c r="A3" s="65" t="s">
        <v>52</v>
      </c>
      <c r="B3" s="65"/>
      <c r="C3" s="65"/>
      <c r="D3" s="65"/>
      <c r="E3" s="65"/>
      <c r="F3" s="65"/>
      <c r="G3" s="65"/>
      <c r="H3" s="65"/>
    </row>
    <row r="4" spans="1:8" x14ac:dyDescent="0.25">
      <c r="A4" s="2"/>
      <c r="B4" s="2"/>
      <c r="C4" s="3"/>
      <c r="D4" s="3"/>
      <c r="E4" s="2"/>
    </row>
    <row r="5" spans="1:8" x14ac:dyDescent="0.25">
      <c r="H5" s="54" t="s">
        <v>51</v>
      </c>
    </row>
    <row r="6" spans="1:8" ht="56.25" customHeight="1" x14ac:dyDescent="0.25">
      <c r="A6" s="66" t="s">
        <v>1</v>
      </c>
      <c r="B6" s="66" t="s">
        <v>2</v>
      </c>
      <c r="C6" s="68" t="s">
        <v>44</v>
      </c>
      <c r="D6" s="68" t="s">
        <v>45</v>
      </c>
      <c r="E6" s="66" t="s">
        <v>41</v>
      </c>
      <c r="F6" s="66" t="s">
        <v>26</v>
      </c>
      <c r="G6" s="66"/>
      <c r="H6" s="70" t="s">
        <v>27</v>
      </c>
    </row>
    <row r="7" spans="1:8" ht="114" customHeight="1" x14ac:dyDescent="0.25">
      <c r="A7" s="67"/>
      <c r="B7" s="67"/>
      <c r="C7" s="69"/>
      <c r="D7" s="69"/>
      <c r="E7" s="67"/>
      <c r="F7" s="42" t="s">
        <v>23</v>
      </c>
      <c r="G7" s="42" t="s">
        <v>24</v>
      </c>
      <c r="H7" s="71"/>
    </row>
    <row r="8" spans="1:8" s="9" customFormat="1" ht="37.5" customHeight="1" x14ac:dyDescent="0.25">
      <c r="A8" s="4">
        <v>1</v>
      </c>
      <c r="B8" s="5" t="s">
        <v>29</v>
      </c>
      <c r="C8" s="6">
        <v>500000</v>
      </c>
      <c r="D8" s="6">
        <v>200000</v>
      </c>
      <c r="E8" s="7">
        <v>400000</v>
      </c>
      <c r="F8" s="27">
        <f>E8/C8</f>
        <v>0.8</v>
      </c>
      <c r="G8" s="27">
        <f>E8/D8</f>
        <v>2</v>
      </c>
      <c r="H8" s="8"/>
    </row>
    <row r="9" spans="1:8" s="12" customFormat="1" ht="42" customHeight="1" x14ac:dyDescent="0.25">
      <c r="A9" s="4">
        <v>2</v>
      </c>
      <c r="B9" s="5" t="s">
        <v>34</v>
      </c>
      <c r="C9" s="10"/>
      <c r="D9" s="10"/>
      <c r="E9" s="11"/>
      <c r="F9" s="27"/>
      <c r="G9" s="27"/>
      <c r="H9" s="8"/>
    </row>
    <row r="10" spans="1:8" ht="124.5" customHeight="1" x14ac:dyDescent="0.25">
      <c r="A10" s="13" t="s">
        <v>12</v>
      </c>
      <c r="B10" s="14" t="s">
        <v>3</v>
      </c>
      <c r="C10" s="20" t="s">
        <v>42</v>
      </c>
      <c r="D10" s="20" t="s">
        <v>30</v>
      </c>
      <c r="E10" s="15" t="s">
        <v>50</v>
      </c>
      <c r="F10" s="27"/>
      <c r="G10" s="27"/>
      <c r="H10" s="75" t="s">
        <v>55</v>
      </c>
    </row>
    <row r="11" spans="1:8" ht="23.25" customHeight="1" x14ac:dyDescent="0.25">
      <c r="A11" s="13" t="s">
        <v>13</v>
      </c>
      <c r="B11" s="14" t="s">
        <v>8</v>
      </c>
      <c r="C11" s="24"/>
      <c r="D11" s="16"/>
      <c r="E11" s="17"/>
      <c r="F11" s="27"/>
      <c r="G11" s="27"/>
      <c r="H11" s="76"/>
    </row>
    <row r="12" spans="1:8" s="21" customFormat="1" ht="37.5" customHeight="1" x14ac:dyDescent="0.25">
      <c r="A12" s="18"/>
      <c r="B12" s="19" t="s">
        <v>5</v>
      </c>
      <c r="C12" s="22">
        <v>5500000</v>
      </c>
      <c r="D12" s="62" t="s">
        <v>30</v>
      </c>
      <c r="E12" s="17">
        <v>3900000</v>
      </c>
      <c r="F12" s="27">
        <f>E12/C12</f>
        <v>0.70909090909090911</v>
      </c>
      <c r="G12" s="27"/>
      <c r="H12" s="76"/>
    </row>
    <row r="13" spans="1:8" s="21" customFormat="1" ht="34.5" customHeight="1" x14ac:dyDescent="0.25">
      <c r="A13" s="18"/>
      <c r="B13" s="19" t="s">
        <v>6</v>
      </c>
      <c r="C13" s="22">
        <v>4500000</v>
      </c>
      <c r="D13" s="62"/>
      <c r="E13" s="17">
        <v>3200000</v>
      </c>
      <c r="F13" s="27">
        <f>E13/C13</f>
        <v>0.71111111111111114</v>
      </c>
      <c r="G13" s="27"/>
      <c r="H13" s="76"/>
    </row>
    <row r="14" spans="1:8" s="21" customFormat="1" ht="30.75" customHeight="1" x14ac:dyDescent="0.25">
      <c r="A14" s="18"/>
      <c r="B14" s="19" t="s">
        <v>7</v>
      </c>
      <c r="C14" s="22">
        <v>3500000</v>
      </c>
      <c r="D14" s="62"/>
      <c r="E14" s="17">
        <v>2500000</v>
      </c>
      <c r="F14" s="27">
        <f>E14/C14</f>
        <v>0.7142857142857143</v>
      </c>
      <c r="G14" s="27"/>
      <c r="H14" s="76"/>
    </row>
    <row r="15" spans="1:8" ht="22.5" customHeight="1" x14ac:dyDescent="0.25">
      <c r="A15" s="13" t="s">
        <v>14</v>
      </c>
      <c r="B15" s="14" t="s">
        <v>10</v>
      </c>
      <c r="C15" s="24"/>
      <c r="D15" s="16"/>
      <c r="E15" s="17"/>
      <c r="F15" s="27"/>
      <c r="G15" s="27"/>
      <c r="H15" s="76"/>
    </row>
    <row r="16" spans="1:8" s="21" customFormat="1" ht="51" customHeight="1" x14ac:dyDescent="0.25">
      <c r="A16" s="18"/>
      <c r="B16" s="19" t="s">
        <v>9</v>
      </c>
      <c r="C16" s="22">
        <v>4500000</v>
      </c>
      <c r="D16" s="62" t="s">
        <v>30</v>
      </c>
      <c r="E16" s="17">
        <v>3200000</v>
      </c>
      <c r="F16" s="27">
        <f>E16/C16</f>
        <v>0.71111111111111114</v>
      </c>
      <c r="G16" s="27"/>
      <c r="H16" s="76"/>
    </row>
    <row r="17" spans="1:8" s="21" customFormat="1" ht="61.5" customHeight="1" x14ac:dyDescent="0.25">
      <c r="A17" s="18"/>
      <c r="B17" s="19" t="s">
        <v>7</v>
      </c>
      <c r="C17" s="22">
        <v>2800000</v>
      </c>
      <c r="D17" s="62"/>
      <c r="E17" s="17">
        <v>2000000</v>
      </c>
      <c r="F17" s="27">
        <f>E17/C17</f>
        <v>0.7142857142857143</v>
      </c>
      <c r="G17" s="27"/>
      <c r="H17" s="76"/>
    </row>
    <row r="18" spans="1:8" s="35" customFormat="1" ht="26.25" customHeight="1" x14ac:dyDescent="0.25">
      <c r="A18" s="13" t="s">
        <v>15</v>
      </c>
      <c r="B18" s="14" t="s">
        <v>11</v>
      </c>
      <c r="C18" s="24"/>
      <c r="D18" s="22"/>
      <c r="E18" s="17"/>
      <c r="F18" s="27"/>
      <c r="G18" s="27"/>
      <c r="H18" s="76"/>
    </row>
    <row r="19" spans="1:8" s="38" customFormat="1" ht="28.5" customHeight="1" x14ac:dyDescent="0.25">
      <c r="A19" s="18"/>
      <c r="B19" s="19" t="s">
        <v>5</v>
      </c>
      <c r="C19" s="22">
        <v>2500000</v>
      </c>
      <c r="D19" s="63">
        <v>600000</v>
      </c>
      <c r="E19" s="17">
        <v>1500000</v>
      </c>
      <c r="F19" s="34">
        <f>E19/C19</f>
        <v>0.6</v>
      </c>
      <c r="G19" s="34">
        <f>E19/D19</f>
        <v>2.5</v>
      </c>
      <c r="H19" s="76"/>
    </row>
    <row r="20" spans="1:8" s="38" customFormat="1" ht="24.75" customHeight="1" x14ac:dyDescent="0.25">
      <c r="A20" s="18"/>
      <c r="B20" s="19" t="s">
        <v>7</v>
      </c>
      <c r="C20" s="22">
        <v>1800000</v>
      </c>
      <c r="D20" s="63"/>
      <c r="E20" s="17">
        <v>1200000</v>
      </c>
      <c r="F20" s="34">
        <f>E20/C20</f>
        <v>0.66666666666666663</v>
      </c>
      <c r="G20" s="34">
        <f>E19/D19</f>
        <v>2.5</v>
      </c>
      <c r="H20" s="76"/>
    </row>
    <row r="21" spans="1:8" s="35" customFormat="1" ht="30.75" customHeight="1" x14ac:dyDescent="0.25">
      <c r="A21" s="13" t="s">
        <v>16</v>
      </c>
      <c r="B21" s="14" t="s">
        <v>4</v>
      </c>
      <c r="C21" s="24">
        <v>800000</v>
      </c>
      <c r="D21" s="6">
        <v>400000</v>
      </c>
      <c r="E21" s="17">
        <v>500000</v>
      </c>
      <c r="F21" s="27">
        <f>E21/C21</f>
        <v>0.625</v>
      </c>
      <c r="G21" s="27">
        <f>E21/D21</f>
        <v>1.25</v>
      </c>
      <c r="H21" s="77"/>
    </row>
    <row r="22" spans="1:8" s="12" customFormat="1" ht="33.75" customHeight="1" x14ac:dyDescent="0.25">
      <c r="A22" s="4">
        <v>3</v>
      </c>
      <c r="B22" s="5" t="s">
        <v>33</v>
      </c>
      <c r="C22" s="10"/>
      <c r="D22" s="10"/>
      <c r="E22" s="11"/>
      <c r="F22" s="43"/>
      <c r="G22" s="43"/>
      <c r="H22" s="8"/>
    </row>
    <row r="23" spans="1:8" ht="105.75" customHeight="1" x14ac:dyDescent="0.25">
      <c r="A23" s="13" t="s">
        <v>12</v>
      </c>
      <c r="B23" s="14" t="s">
        <v>3</v>
      </c>
      <c r="C23" s="20" t="s">
        <v>32</v>
      </c>
      <c r="D23" s="20" t="s">
        <v>30</v>
      </c>
      <c r="E23" s="15" t="s">
        <v>50</v>
      </c>
      <c r="F23" s="27"/>
      <c r="G23" s="27"/>
      <c r="H23" s="75" t="s">
        <v>62</v>
      </c>
    </row>
    <row r="24" spans="1:8" ht="82.5" x14ac:dyDescent="0.25">
      <c r="A24" s="13" t="s">
        <v>13</v>
      </c>
      <c r="B24" s="14" t="s">
        <v>8</v>
      </c>
      <c r="C24" s="23">
        <v>1500000</v>
      </c>
      <c r="D24" s="20" t="s">
        <v>30</v>
      </c>
      <c r="E24" s="17">
        <v>1000000</v>
      </c>
      <c r="F24" s="27">
        <f>E24/C24</f>
        <v>0.66666666666666663</v>
      </c>
      <c r="G24" s="27"/>
      <c r="H24" s="76"/>
    </row>
    <row r="25" spans="1:8" ht="105" customHeight="1" x14ac:dyDescent="0.25">
      <c r="A25" s="13" t="s">
        <v>14</v>
      </c>
      <c r="B25" s="14" t="s">
        <v>10</v>
      </c>
      <c r="C25" s="23">
        <v>1000000</v>
      </c>
      <c r="D25" s="20" t="s">
        <v>30</v>
      </c>
      <c r="E25" s="17">
        <f>+C25*70%</f>
        <v>700000</v>
      </c>
      <c r="F25" s="27">
        <f>E25/C25</f>
        <v>0.7</v>
      </c>
      <c r="G25" s="27"/>
      <c r="H25" s="76"/>
    </row>
    <row r="26" spans="1:8" ht="28.5" customHeight="1" x14ac:dyDescent="0.25">
      <c r="A26" s="13" t="s">
        <v>15</v>
      </c>
      <c r="B26" s="14" t="s">
        <v>11</v>
      </c>
      <c r="C26" s="24">
        <v>800000</v>
      </c>
      <c r="D26" s="24">
        <v>350000</v>
      </c>
      <c r="E26" s="17">
        <v>500000</v>
      </c>
      <c r="F26" s="27">
        <f>E26/C26</f>
        <v>0.625</v>
      </c>
      <c r="G26" s="27">
        <f>E26/D26</f>
        <v>1.4285714285714286</v>
      </c>
      <c r="H26" s="76"/>
    </row>
    <row r="27" spans="1:8" ht="26.25" customHeight="1" x14ac:dyDescent="0.25">
      <c r="A27" s="13" t="s">
        <v>16</v>
      </c>
      <c r="B27" s="14" t="s">
        <v>4</v>
      </c>
      <c r="C27" s="24">
        <v>600000</v>
      </c>
      <c r="D27" s="24">
        <v>300000</v>
      </c>
      <c r="E27" s="17">
        <v>400000</v>
      </c>
      <c r="F27" s="27">
        <f>E27/C27</f>
        <v>0.66666666666666663</v>
      </c>
      <c r="G27" s="27">
        <f>E27/D27</f>
        <v>1.3333333333333333</v>
      </c>
      <c r="H27" s="77"/>
    </row>
    <row r="28" spans="1:8" s="2" customFormat="1" ht="39.75" customHeight="1" x14ac:dyDescent="0.25">
      <c r="A28" s="4">
        <v>4</v>
      </c>
      <c r="B28" s="25" t="s">
        <v>35</v>
      </c>
      <c r="C28" s="10"/>
      <c r="D28" s="10"/>
      <c r="E28" s="11"/>
      <c r="F28" s="44"/>
      <c r="G28" s="44"/>
      <c r="H28" s="4"/>
    </row>
    <row r="29" spans="1:8" ht="123" customHeight="1" x14ac:dyDescent="0.25">
      <c r="A29" s="13" t="s">
        <v>12</v>
      </c>
      <c r="B29" s="14" t="s">
        <v>3</v>
      </c>
      <c r="C29" s="20" t="s">
        <v>42</v>
      </c>
      <c r="D29" s="20" t="s">
        <v>30</v>
      </c>
      <c r="E29" s="15" t="s">
        <v>31</v>
      </c>
      <c r="F29" s="27"/>
      <c r="G29" s="27"/>
      <c r="H29" s="75" t="s">
        <v>56</v>
      </c>
    </row>
    <row r="30" spans="1:8" ht="18.75" customHeight="1" x14ac:dyDescent="0.25">
      <c r="A30" s="13" t="s">
        <v>13</v>
      </c>
      <c r="B30" s="14" t="s">
        <v>8</v>
      </c>
      <c r="C30" s="24">
        <v>300000</v>
      </c>
      <c r="D30" s="24">
        <v>220000</v>
      </c>
      <c r="E30" s="26">
        <v>240000</v>
      </c>
      <c r="F30" s="27">
        <f>E30/C30</f>
        <v>0.8</v>
      </c>
      <c r="G30" s="27">
        <f>E30/D30</f>
        <v>1.0909090909090908</v>
      </c>
      <c r="H30" s="76"/>
    </row>
    <row r="31" spans="1:8" ht="18.75" customHeight="1" x14ac:dyDescent="0.25">
      <c r="A31" s="13" t="s">
        <v>14</v>
      </c>
      <c r="B31" s="14" t="s">
        <v>10</v>
      </c>
      <c r="C31" s="24">
        <v>160000</v>
      </c>
      <c r="D31" s="24">
        <v>110000</v>
      </c>
      <c r="E31" s="26">
        <v>120000</v>
      </c>
      <c r="F31" s="27">
        <f>E31/C31</f>
        <v>0.75</v>
      </c>
      <c r="G31" s="27">
        <f>E31/D31</f>
        <v>1.0909090909090908</v>
      </c>
      <c r="H31" s="76"/>
    </row>
    <row r="32" spans="1:8" ht="18.75" customHeight="1" x14ac:dyDescent="0.25">
      <c r="A32" s="13" t="s">
        <v>15</v>
      </c>
      <c r="B32" s="14" t="s">
        <v>11</v>
      </c>
      <c r="C32" s="24">
        <v>120000</v>
      </c>
      <c r="D32" s="24">
        <v>70000</v>
      </c>
      <c r="E32" s="26">
        <v>100000</v>
      </c>
      <c r="F32" s="27">
        <f>E32/C32</f>
        <v>0.83333333333333337</v>
      </c>
      <c r="G32" s="27">
        <f>E32/D32</f>
        <v>1.4285714285714286</v>
      </c>
      <c r="H32" s="76"/>
    </row>
    <row r="33" spans="1:8" ht="36.75" customHeight="1" x14ac:dyDescent="0.25">
      <c r="A33" s="13" t="s">
        <v>16</v>
      </c>
      <c r="B33" s="14" t="s">
        <v>4</v>
      </c>
      <c r="C33" s="24">
        <v>120000</v>
      </c>
      <c r="D33" s="55" t="s">
        <v>53</v>
      </c>
      <c r="E33" s="26">
        <v>100000</v>
      </c>
      <c r="F33" s="27">
        <f>E33/C33</f>
        <v>0.83333333333333337</v>
      </c>
      <c r="G33" s="27"/>
      <c r="H33" s="76"/>
    </row>
    <row r="34" spans="1:8" s="12" customFormat="1" ht="21" customHeight="1" x14ac:dyDescent="0.25">
      <c r="A34" s="4">
        <v>5</v>
      </c>
      <c r="B34" s="28" t="s">
        <v>17</v>
      </c>
      <c r="C34" s="45"/>
      <c r="D34" s="45"/>
      <c r="E34" s="26"/>
      <c r="F34" s="43"/>
      <c r="G34" s="43"/>
      <c r="H34" s="76"/>
    </row>
    <row r="35" spans="1:8" ht="30.75" customHeight="1" x14ac:dyDescent="0.25">
      <c r="A35" s="29" t="s">
        <v>12</v>
      </c>
      <c r="B35" s="30" t="s">
        <v>37</v>
      </c>
      <c r="C35" s="10"/>
      <c r="D35" s="10"/>
      <c r="E35" s="11"/>
      <c r="F35" s="27"/>
      <c r="G35" s="27"/>
      <c r="H35" s="76"/>
    </row>
    <row r="36" spans="1:8" s="21" customFormat="1" ht="20.25" customHeight="1" x14ac:dyDescent="0.25">
      <c r="A36" s="18"/>
      <c r="B36" s="31" t="s">
        <v>18</v>
      </c>
      <c r="C36" s="22">
        <v>150000</v>
      </c>
      <c r="D36" s="32">
        <v>120000</v>
      </c>
      <c r="E36" s="33">
        <v>150000</v>
      </c>
      <c r="F36" s="34">
        <f>E36/C36</f>
        <v>1</v>
      </c>
      <c r="G36" s="34">
        <f>E36/D36</f>
        <v>1.25</v>
      </c>
      <c r="H36" s="76"/>
    </row>
    <row r="37" spans="1:8" s="21" customFormat="1" ht="20.25" customHeight="1" x14ac:dyDescent="0.25">
      <c r="A37" s="18"/>
      <c r="B37" s="31" t="s">
        <v>19</v>
      </c>
      <c r="C37" s="22">
        <v>180000</v>
      </c>
      <c r="D37" s="32">
        <v>150000</v>
      </c>
      <c r="E37" s="33">
        <v>180000</v>
      </c>
      <c r="F37" s="34">
        <f>E37/C37</f>
        <v>1</v>
      </c>
      <c r="G37" s="34">
        <f>E37/D37</f>
        <v>1.2</v>
      </c>
      <c r="H37" s="76"/>
    </row>
    <row r="38" spans="1:8" s="35" customFormat="1" ht="27.75" customHeight="1" x14ac:dyDescent="0.25">
      <c r="A38" s="13" t="s">
        <v>13</v>
      </c>
      <c r="B38" s="14" t="s">
        <v>36</v>
      </c>
      <c r="C38" s="6"/>
      <c r="D38" s="6"/>
      <c r="E38" s="7"/>
      <c r="F38" s="27"/>
      <c r="G38" s="27"/>
      <c r="H38" s="76"/>
    </row>
    <row r="39" spans="1:8" s="21" customFormat="1" ht="23.25" customHeight="1" x14ac:dyDescent="0.25">
      <c r="A39" s="18"/>
      <c r="B39" s="19" t="s">
        <v>20</v>
      </c>
      <c r="C39" s="22">
        <v>250000</v>
      </c>
      <c r="D39" s="32">
        <v>150000</v>
      </c>
      <c r="E39" s="33">
        <v>250000</v>
      </c>
      <c r="F39" s="34">
        <f>E39/C39</f>
        <v>1</v>
      </c>
      <c r="G39" s="34">
        <f>E39/D39</f>
        <v>1.6666666666666667</v>
      </c>
      <c r="H39" s="76"/>
    </row>
    <row r="40" spans="1:8" s="38" customFormat="1" ht="29.25" customHeight="1" x14ac:dyDescent="0.25">
      <c r="A40" s="18"/>
      <c r="B40" s="19" t="s">
        <v>43</v>
      </c>
      <c r="C40" s="22">
        <v>500000</v>
      </c>
      <c r="D40" s="32">
        <v>400000</v>
      </c>
      <c r="E40" s="33">
        <v>500000</v>
      </c>
      <c r="F40" s="34">
        <f>E40/C40</f>
        <v>1</v>
      </c>
      <c r="G40" s="34">
        <f>E40/D40</f>
        <v>1.25</v>
      </c>
      <c r="H40" s="77"/>
    </row>
    <row r="41" spans="1:8" s="9" customFormat="1" ht="23.25" customHeight="1" x14ac:dyDescent="0.25">
      <c r="A41" s="4">
        <v>6</v>
      </c>
      <c r="B41" s="8" t="s">
        <v>38</v>
      </c>
      <c r="C41" s="10"/>
      <c r="D41" s="10"/>
      <c r="E41" s="11"/>
      <c r="F41" s="34"/>
      <c r="G41" s="34"/>
      <c r="H41" s="8"/>
    </row>
    <row r="42" spans="1:8" ht="117" customHeight="1" x14ac:dyDescent="0.25">
      <c r="A42" s="13" t="s">
        <v>12</v>
      </c>
      <c r="B42" s="14" t="s">
        <v>3</v>
      </c>
      <c r="C42" s="20" t="s">
        <v>42</v>
      </c>
      <c r="D42" s="46" t="s">
        <v>30</v>
      </c>
      <c r="E42" s="15" t="s">
        <v>50</v>
      </c>
      <c r="F42" s="34"/>
      <c r="G42" s="34"/>
      <c r="H42" s="75" t="s">
        <v>57</v>
      </c>
    </row>
    <row r="43" spans="1:8" ht="27" customHeight="1" x14ac:dyDescent="0.25">
      <c r="A43" s="13" t="s">
        <v>13</v>
      </c>
      <c r="B43" s="14" t="s">
        <v>8</v>
      </c>
      <c r="C43" s="24"/>
      <c r="D43" s="36"/>
      <c r="E43" s="33"/>
      <c r="F43" s="34"/>
      <c r="G43" s="34"/>
      <c r="H43" s="76"/>
    </row>
    <row r="44" spans="1:8" s="21" customFormat="1" ht="48" customHeight="1" x14ac:dyDescent="0.25">
      <c r="A44" s="18"/>
      <c r="B44" s="19" t="s">
        <v>21</v>
      </c>
      <c r="C44" s="22">
        <v>1300000</v>
      </c>
      <c r="D44" s="60" t="s">
        <v>30</v>
      </c>
      <c r="E44" s="33">
        <v>1000000</v>
      </c>
      <c r="F44" s="34">
        <f t="shared" ref="F44:F54" si="0">E44/C44</f>
        <v>0.76923076923076927</v>
      </c>
      <c r="G44" s="34"/>
      <c r="H44" s="76"/>
    </row>
    <row r="45" spans="1:8" s="21" customFormat="1" ht="40.5" customHeight="1" x14ac:dyDescent="0.25">
      <c r="A45" s="18"/>
      <c r="B45" s="19" t="s">
        <v>39</v>
      </c>
      <c r="C45" s="22">
        <v>500000</v>
      </c>
      <c r="D45" s="60"/>
      <c r="E45" s="33">
        <v>400000</v>
      </c>
      <c r="F45" s="34">
        <f t="shared" si="0"/>
        <v>0.8</v>
      </c>
      <c r="G45" s="34"/>
      <c r="H45" s="76"/>
    </row>
    <row r="46" spans="1:8" ht="35.25" customHeight="1" x14ac:dyDescent="0.25">
      <c r="A46" s="13" t="s">
        <v>14</v>
      </c>
      <c r="B46" s="14" t="s">
        <v>10</v>
      </c>
      <c r="C46" s="24"/>
      <c r="D46" s="36"/>
      <c r="E46" s="33"/>
      <c r="F46" s="34"/>
      <c r="G46" s="34"/>
      <c r="H46" s="76"/>
    </row>
    <row r="47" spans="1:8" ht="42" customHeight="1" x14ac:dyDescent="0.25">
      <c r="A47" s="18"/>
      <c r="B47" s="19" t="s">
        <v>5</v>
      </c>
      <c r="C47" s="22">
        <v>900000</v>
      </c>
      <c r="D47" s="60" t="s">
        <v>30</v>
      </c>
      <c r="E47" s="33">
        <v>600000</v>
      </c>
      <c r="F47" s="34">
        <f t="shared" si="0"/>
        <v>0.66666666666666663</v>
      </c>
      <c r="G47" s="34"/>
      <c r="H47" s="76"/>
    </row>
    <row r="48" spans="1:8" ht="48.75" customHeight="1" x14ac:dyDescent="0.25">
      <c r="A48" s="18"/>
      <c r="B48" s="19" t="s">
        <v>39</v>
      </c>
      <c r="C48" s="22">
        <v>500000</v>
      </c>
      <c r="D48" s="60"/>
      <c r="E48" s="33">
        <v>300000</v>
      </c>
      <c r="F48" s="34">
        <f t="shared" si="0"/>
        <v>0.6</v>
      </c>
      <c r="G48" s="34"/>
      <c r="H48" s="76"/>
    </row>
    <row r="49" spans="1:8" ht="22.5" customHeight="1" x14ac:dyDescent="0.25">
      <c r="A49" s="13" t="s">
        <v>15</v>
      </c>
      <c r="B49" s="14" t="s">
        <v>11</v>
      </c>
      <c r="C49" s="32"/>
      <c r="D49" s="32"/>
      <c r="E49" s="37"/>
      <c r="F49" s="34"/>
      <c r="G49" s="27"/>
      <c r="H49" s="76"/>
    </row>
    <row r="50" spans="1:8" ht="26.25" customHeight="1" x14ac:dyDescent="0.25">
      <c r="A50" s="18"/>
      <c r="B50" s="19" t="s">
        <v>5</v>
      </c>
      <c r="C50" s="60" t="s">
        <v>25</v>
      </c>
      <c r="D50" s="32">
        <v>400000</v>
      </c>
      <c r="E50" s="61" t="s">
        <v>25</v>
      </c>
      <c r="F50" s="34"/>
      <c r="G50" s="27"/>
      <c r="H50" s="76"/>
    </row>
    <row r="51" spans="1:8" ht="26.25" customHeight="1" x14ac:dyDescent="0.25">
      <c r="A51" s="18"/>
      <c r="B51" s="19" t="s">
        <v>39</v>
      </c>
      <c r="C51" s="60"/>
      <c r="D51" s="32">
        <v>300000</v>
      </c>
      <c r="E51" s="61"/>
      <c r="F51" s="34"/>
      <c r="G51" s="27"/>
      <c r="H51" s="77"/>
    </row>
    <row r="52" spans="1:8" s="35" customFormat="1" ht="83.25" customHeight="1" x14ac:dyDescent="0.25">
      <c r="A52" s="56">
        <v>7</v>
      </c>
      <c r="B52" s="5" t="s">
        <v>48</v>
      </c>
      <c r="C52" s="49"/>
      <c r="D52" s="49" t="s">
        <v>49</v>
      </c>
      <c r="E52" s="50"/>
      <c r="F52" s="34"/>
      <c r="G52" s="27"/>
      <c r="H52" s="14"/>
    </row>
    <row r="53" spans="1:8" s="38" customFormat="1" ht="81.75" customHeight="1" x14ac:dyDescent="0.25">
      <c r="A53" s="18"/>
      <c r="B53" s="52" t="s">
        <v>47</v>
      </c>
      <c r="C53" s="51">
        <v>200000</v>
      </c>
      <c r="D53" s="32">
        <v>150000</v>
      </c>
      <c r="E53" s="53">
        <v>100000</v>
      </c>
      <c r="F53" s="34">
        <f>E53/C53</f>
        <v>0.5</v>
      </c>
      <c r="G53" s="34">
        <f>E53/D53</f>
        <v>0.66666666666666663</v>
      </c>
      <c r="H53" s="72" t="s">
        <v>58</v>
      </c>
    </row>
    <row r="54" spans="1:8" s="21" customFormat="1" ht="74.25" customHeight="1" x14ac:dyDescent="0.25">
      <c r="A54" s="18"/>
      <c r="B54" s="52" t="s">
        <v>46</v>
      </c>
      <c r="C54" s="51">
        <v>150000</v>
      </c>
      <c r="D54" s="32">
        <v>150000</v>
      </c>
      <c r="E54" s="53">
        <v>100000</v>
      </c>
      <c r="F54" s="34">
        <f t="shared" si="0"/>
        <v>0.66666666666666663</v>
      </c>
      <c r="G54" s="34">
        <f>E54/D54</f>
        <v>0.66666666666666663</v>
      </c>
      <c r="H54" s="73"/>
    </row>
    <row r="55" spans="1:8" s="12" customFormat="1" ht="34.5" customHeight="1" x14ac:dyDescent="0.25">
      <c r="A55" s="4">
        <v>8</v>
      </c>
      <c r="B55" s="5" t="s">
        <v>40</v>
      </c>
      <c r="C55" s="10"/>
      <c r="D55" s="10"/>
      <c r="E55" s="11"/>
      <c r="F55" s="34"/>
      <c r="G55" s="43"/>
      <c r="H55" s="8"/>
    </row>
    <row r="56" spans="1:8" s="38" customFormat="1" ht="22.5" customHeight="1" x14ac:dyDescent="0.25">
      <c r="A56" s="18" t="s">
        <v>12</v>
      </c>
      <c r="B56" s="19" t="s">
        <v>22</v>
      </c>
      <c r="C56" s="22">
        <v>60000</v>
      </c>
      <c r="D56" s="22">
        <v>20000</v>
      </c>
      <c r="E56" s="37">
        <v>40000</v>
      </c>
      <c r="F56" s="34">
        <f>E56/C56</f>
        <v>0.66666666666666663</v>
      </c>
      <c r="G56" s="34">
        <f>E56/D56</f>
        <v>2</v>
      </c>
      <c r="H56" s="19"/>
    </row>
    <row r="57" spans="1:8" s="38" customFormat="1" ht="22.5" customHeight="1" x14ac:dyDescent="0.25">
      <c r="A57" s="18" t="s">
        <v>13</v>
      </c>
      <c r="B57" s="19" t="s">
        <v>28</v>
      </c>
      <c r="C57" s="22"/>
      <c r="D57" s="22"/>
      <c r="E57" s="37"/>
      <c r="F57" s="34"/>
      <c r="G57" s="34"/>
      <c r="H57" s="19"/>
    </row>
    <row r="58" spans="1:8" s="21" customFormat="1" ht="56.25" customHeight="1" x14ac:dyDescent="0.25">
      <c r="A58" s="18"/>
      <c r="B58" s="57" t="s">
        <v>59</v>
      </c>
      <c r="C58" s="22">
        <v>300000</v>
      </c>
      <c r="D58" s="22">
        <v>200000</v>
      </c>
      <c r="E58" s="39">
        <v>300000</v>
      </c>
      <c r="F58" s="34">
        <f>E58/C58</f>
        <v>1</v>
      </c>
      <c r="G58" s="34">
        <f>E58/D58</f>
        <v>1.5</v>
      </c>
      <c r="H58" s="72" t="s">
        <v>54</v>
      </c>
    </row>
    <row r="59" spans="1:8" s="21" customFormat="1" ht="45.75" customHeight="1" x14ac:dyDescent="0.25">
      <c r="A59" s="18"/>
      <c r="B59" s="58" t="s">
        <v>60</v>
      </c>
      <c r="C59" s="22">
        <v>300000</v>
      </c>
      <c r="D59" s="22">
        <v>200000</v>
      </c>
      <c r="E59" s="39">
        <v>250000</v>
      </c>
      <c r="F59" s="34">
        <f>E59/C58</f>
        <v>0.83333333333333337</v>
      </c>
      <c r="G59" s="34">
        <f>E59/D58</f>
        <v>1.25</v>
      </c>
      <c r="H59" s="74"/>
    </row>
    <row r="60" spans="1:8" ht="48.75" customHeight="1" x14ac:dyDescent="0.25">
      <c r="A60" s="13"/>
      <c r="B60" s="57" t="s">
        <v>61</v>
      </c>
      <c r="C60" s="22">
        <v>300000</v>
      </c>
      <c r="D60" s="22">
        <v>200000</v>
      </c>
      <c r="E60" s="23">
        <v>200000</v>
      </c>
      <c r="F60" s="34">
        <f>E60/C60</f>
        <v>0.66666666666666663</v>
      </c>
      <c r="G60" s="34">
        <f>E60/D59</f>
        <v>1</v>
      </c>
      <c r="H60" s="73"/>
    </row>
  </sheetData>
  <mergeCells count="22">
    <mergeCell ref="H53:H54"/>
    <mergeCell ref="H58:H60"/>
    <mergeCell ref="H10:H21"/>
    <mergeCell ref="H23:H27"/>
    <mergeCell ref="H29:H40"/>
    <mergeCell ref="H42:H51"/>
    <mergeCell ref="A2:H2"/>
    <mergeCell ref="A3:H3"/>
    <mergeCell ref="A6:A7"/>
    <mergeCell ref="B6:B7"/>
    <mergeCell ref="C6:C7"/>
    <mergeCell ref="D6:D7"/>
    <mergeCell ref="E6:E7"/>
    <mergeCell ref="F6:G6"/>
    <mergeCell ref="H6:H7"/>
    <mergeCell ref="D44:D45"/>
    <mergeCell ref="D47:D48"/>
    <mergeCell ref="C50:C51"/>
    <mergeCell ref="E50:E51"/>
    <mergeCell ref="D12:D14"/>
    <mergeCell ref="D16:D17"/>
    <mergeCell ref="D19:D20"/>
  </mergeCells>
  <pageMargins left="0.23622047244094499" right="0.15748031496063" top="0.62" bottom="0.15748031496063" header="0.31496062992126" footer="0.196850393700787"/>
  <pageSetup scale="51" orientation="landscape" r:id="rId1"/>
  <rowBreaks count="2" manualBreakCount="2">
    <brk id="24" max="7" man="1"/>
    <brk id="5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0"/>
  <sheetViews>
    <sheetView tabSelected="1" view="pageBreakPreview" topLeftCell="A55" zoomScale="60" zoomScaleNormal="57" workbookViewId="0">
      <selection activeCell="H10" sqref="H10:H60"/>
    </sheetView>
  </sheetViews>
  <sheetFormatPr defaultRowHeight="16.5" x14ac:dyDescent="0.25"/>
  <cols>
    <col min="1" max="1" width="7" style="40" customWidth="1"/>
    <col min="2" max="2" width="68" style="1" customWidth="1"/>
    <col min="3" max="3" width="24.375" style="41" customWidth="1"/>
    <col min="4" max="4" width="39.5" style="41" customWidth="1"/>
    <col min="5" max="5" width="36.25" style="1" customWidth="1"/>
    <col min="6" max="6" width="15.875" style="1" customWidth="1"/>
    <col min="7" max="7" width="16.125" style="1" customWidth="1"/>
    <col min="8" max="8" width="38.75" style="1" customWidth="1"/>
    <col min="9" max="16384" width="9" style="1"/>
  </cols>
  <sheetData>
    <row r="2" spans="1:8" ht="18.75" x14ac:dyDescent="0.3">
      <c r="A2" s="64" t="s">
        <v>0</v>
      </c>
      <c r="B2" s="64"/>
      <c r="C2" s="64"/>
      <c r="D2" s="64"/>
      <c r="E2" s="64"/>
      <c r="F2" s="64"/>
      <c r="G2" s="64"/>
      <c r="H2" s="64"/>
    </row>
    <row r="3" spans="1:8" ht="18.75" x14ac:dyDescent="0.3">
      <c r="A3" s="65" t="s">
        <v>52</v>
      </c>
      <c r="B3" s="65"/>
      <c r="C3" s="65"/>
      <c r="D3" s="65"/>
      <c r="E3" s="65"/>
      <c r="F3" s="65"/>
      <c r="G3" s="65"/>
      <c r="H3" s="65"/>
    </row>
    <row r="4" spans="1:8" x14ac:dyDescent="0.25">
      <c r="A4" s="2"/>
      <c r="B4" s="2"/>
      <c r="C4" s="3"/>
      <c r="D4" s="3"/>
      <c r="E4" s="2"/>
    </row>
    <row r="5" spans="1:8" x14ac:dyDescent="0.25">
      <c r="H5" s="54" t="s">
        <v>51</v>
      </c>
    </row>
    <row r="6" spans="1:8" ht="56.25" customHeight="1" x14ac:dyDescent="0.25">
      <c r="A6" s="66" t="s">
        <v>1</v>
      </c>
      <c r="B6" s="66" t="s">
        <v>2</v>
      </c>
      <c r="C6" s="68" t="s">
        <v>44</v>
      </c>
      <c r="D6" s="68" t="s">
        <v>45</v>
      </c>
      <c r="E6" s="66" t="s">
        <v>41</v>
      </c>
      <c r="F6" s="66" t="s">
        <v>26</v>
      </c>
      <c r="G6" s="66"/>
      <c r="H6" s="70" t="s">
        <v>27</v>
      </c>
    </row>
    <row r="7" spans="1:8" ht="114" customHeight="1" x14ac:dyDescent="0.25">
      <c r="A7" s="67"/>
      <c r="B7" s="67"/>
      <c r="C7" s="69"/>
      <c r="D7" s="69"/>
      <c r="E7" s="67"/>
      <c r="F7" s="47" t="s">
        <v>23</v>
      </c>
      <c r="G7" s="47" t="s">
        <v>24</v>
      </c>
      <c r="H7" s="71"/>
    </row>
    <row r="8" spans="1:8" s="9" customFormat="1" ht="37.5" customHeight="1" x14ac:dyDescent="0.25">
      <c r="A8" s="48">
        <v>1</v>
      </c>
      <c r="B8" s="5" t="s">
        <v>29</v>
      </c>
      <c r="C8" s="6">
        <v>500000</v>
      </c>
      <c r="D8" s="6">
        <v>200000</v>
      </c>
      <c r="E8" s="7">
        <v>400000</v>
      </c>
      <c r="F8" s="27">
        <f>E8/C8</f>
        <v>0.8</v>
      </c>
      <c r="G8" s="27">
        <f>E8/D8</f>
        <v>2</v>
      </c>
      <c r="H8" s="8"/>
    </row>
    <row r="9" spans="1:8" s="12" customFormat="1" ht="42" customHeight="1" x14ac:dyDescent="0.25">
      <c r="A9" s="48">
        <v>2</v>
      </c>
      <c r="B9" s="5" t="s">
        <v>34</v>
      </c>
      <c r="C9" s="10"/>
      <c r="D9" s="10"/>
      <c r="E9" s="11"/>
      <c r="F9" s="27"/>
      <c r="G9" s="27"/>
      <c r="H9" s="8"/>
    </row>
    <row r="10" spans="1:8" ht="124.5" customHeight="1" x14ac:dyDescent="0.25">
      <c r="A10" s="13" t="s">
        <v>12</v>
      </c>
      <c r="B10" s="14" t="s">
        <v>3</v>
      </c>
      <c r="C10" s="46" t="s">
        <v>42</v>
      </c>
      <c r="D10" s="46" t="s">
        <v>30</v>
      </c>
      <c r="E10" s="15" t="s">
        <v>50</v>
      </c>
      <c r="F10" s="27"/>
      <c r="G10" s="27"/>
      <c r="H10" s="75" t="s">
        <v>55</v>
      </c>
    </row>
    <row r="11" spans="1:8" ht="23.25" customHeight="1" x14ac:dyDescent="0.25">
      <c r="A11" s="13" t="s">
        <v>13</v>
      </c>
      <c r="B11" s="14" t="s">
        <v>8</v>
      </c>
      <c r="C11" s="24"/>
      <c r="D11" s="16"/>
      <c r="E11" s="17"/>
      <c r="F11" s="27"/>
      <c r="G11" s="27"/>
      <c r="H11" s="76"/>
    </row>
    <row r="12" spans="1:8" s="21" customFormat="1" ht="37.5" customHeight="1" x14ac:dyDescent="0.25">
      <c r="A12" s="18"/>
      <c r="B12" s="19" t="s">
        <v>5</v>
      </c>
      <c r="C12" s="22">
        <v>5500000</v>
      </c>
      <c r="D12" s="62" t="s">
        <v>30</v>
      </c>
      <c r="E12" s="17">
        <v>3900000</v>
      </c>
      <c r="F12" s="27">
        <f>E12/C12</f>
        <v>0.70909090909090911</v>
      </c>
      <c r="G12" s="27"/>
      <c r="H12" s="76"/>
    </row>
    <row r="13" spans="1:8" s="21" customFormat="1" ht="34.5" customHeight="1" x14ac:dyDescent="0.25">
      <c r="A13" s="18"/>
      <c r="B13" s="19" t="s">
        <v>6</v>
      </c>
      <c r="C13" s="22">
        <v>4500000</v>
      </c>
      <c r="D13" s="62"/>
      <c r="E13" s="17">
        <v>3200000</v>
      </c>
      <c r="F13" s="27">
        <f>E13/C13</f>
        <v>0.71111111111111114</v>
      </c>
      <c r="G13" s="27"/>
      <c r="H13" s="76"/>
    </row>
    <row r="14" spans="1:8" s="21" customFormat="1" ht="30.75" customHeight="1" x14ac:dyDescent="0.25">
      <c r="A14" s="18"/>
      <c r="B14" s="19" t="s">
        <v>7</v>
      </c>
      <c r="C14" s="22">
        <v>3500000</v>
      </c>
      <c r="D14" s="62"/>
      <c r="E14" s="17">
        <v>2500000</v>
      </c>
      <c r="F14" s="27">
        <f>E14/C14</f>
        <v>0.7142857142857143</v>
      </c>
      <c r="G14" s="27"/>
      <c r="H14" s="76"/>
    </row>
    <row r="15" spans="1:8" ht="22.5" customHeight="1" x14ac:dyDescent="0.25">
      <c r="A15" s="13" t="s">
        <v>14</v>
      </c>
      <c r="B15" s="14" t="s">
        <v>10</v>
      </c>
      <c r="C15" s="24"/>
      <c r="D15" s="16"/>
      <c r="E15" s="17"/>
      <c r="F15" s="27"/>
      <c r="G15" s="27"/>
      <c r="H15" s="76"/>
    </row>
    <row r="16" spans="1:8" s="21" customFormat="1" ht="51" customHeight="1" x14ac:dyDescent="0.25">
      <c r="A16" s="18"/>
      <c r="B16" s="19" t="s">
        <v>9</v>
      </c>
      <c r="C16" s="22">
        <v>4500000</v>
      </c>
      <c r="D16" s="62" t="s">
        <v>30</v>
      </c>
      <c r="E16" s="17">
        <v>3200000</v>
      </c>
      <c r="F16" s="27">
        <f>E16/C16</f>
        <v>0.71111111111111114</v>
      </c>
      <c r="G16" s="27"/>
      <c r="H16" s="76"/>
    </row>
    <row r="17" spans="1:8" s="21" customFormat="1" ht="61.5" customHeight="1" x14ac:dyDescent="0.25">
      <c r="A17" s="18"/>
      <c r="B17" s="19" t="s">
        <v>7</v>
      </c>
      <c r="C17" s="22">
        <v>2800000</v>
      </c>
      <c r="D17" s="62"/>
      <c r="E17" s="17">
        <v>2000000</v>
      </c>
      <c r="F17" s="27">
        <f>E17/C17</f>
        <v>0.7142857142857143</v>
      </c>
      <c r="G17" s="27"/>
      <c r="H17" s="76"/>
    </row>
    <row r="18" spans="1:8" s="35" customFormat="1" ht="26.25" customHeight="1" x14ac:dyDescent="0.25">
      <c r="A18" s="13" t="s">
        <v>15</v>
      </c>
      <c r="B18" s="14" t="s">
        <v>11</v>
      </c>
      <c r="C18" s="24"/>
      <c r="D18" s="22"/>
      <c r="E18" s="17"/>
      <c r="F18" s="27"/>
      <c r="G18" s="27"/>
      <c r="H18" s="76"/>
    </row>
    <row r="19" spans="1:8" s="38" customFormat="1" ht="28.5" customHeight="1" x14ac:dyDescent="0.25">
      <c r="A19" s="18"/>
      <c r="B19" s="19" t="s">
        <v>5</v>
      </c>
      <c r="C19" s="22">
        <v>2500000</v>
      </c>
      <c r="D19" s="63">
        <v>600000</v>
      </c>
      <c r="E19" s="17">
        <v>1500000</v>
      </c>
      <c r="F19" s="34">
        <f>E19/C19</f>
        <v>0.6</v>
      </c>
      <c r="G19" s="34">
        <f>E19/D19</f>
        <v>2.5</v>
      </c>
      <c r="H19" s="76"/>
    </row>
    <row r="20" spans="1:8" s="38" customFormat="1" ht="24.75" customHeight="1" x14ac:dyDescent="0.25">
      <c r="A20" s="18"/>
      <c r="B20" s="19" t="s">
        <v>7</v>
      </c>
      <c r="C20" s="22">
        <v>1800000</v>
      </c>
      <c r="D20" s="63"/>
      <c r="E20" s="17">
        <v>1200000</v>
      </c>
      <c r="F20" s="34">
        <f>E20/C20</f>
        <v>0.66666666666666663</v>
      </c>
      <c r="G20" s="34">
        <f>E19/D19</f>
        <v>2.5</v>
      </c>
      <c r="H20" s="76"/>
    </row>
    <row r="21" spans="1:8" s="35" customFormat="1" ht="30.75" customHeight="1" x14ac:dyDescent="0.25">
      <c r="A21" s="13" t="s">
        <v>16</v>
      </c>
      <c r="B21" s="14" t="s">
        <v>4</v>
      </c>
      <c r="C21" s="24">
        <v>800000</v>
      </c>
      <c r="D21" s="6">
        <v>400000</v>
      </c>
      <c r="E21" s="17">
        <v>500000</v>
      </c>
      <c r="F21" s="27">
        <f>E21/C21</f>
        <v>0.625</v>
      </c>
      <c r="G21" s="27">
        <f>E21/D21</f>
        <v>1.25</v>
      </c>
      <c r="H21" s="77"/>
    </row>
    <row r="22" spans="1:8" s="12" customFormat="1" ht="33.75" customHeight="1" x14ac:dyDescent="0.25">
      <c r="A22" s="48">
        <v>3</v>
      </c>
      <c r="B22" s="5" t="s">
        <v>33</v>
      </c>
      <c r="C22" s="10"/>
      <c r="D22" s="10"/>
      <c r="E22" s="11"/>
      <c r="F22" s="43"/>
      <c r="G22" s="43"/>
      <c r="H22" s="8"/>
    </row>
    <row r="23" spans="1:8" ht="105.75" customHeight="1" x14ac:dyDescent="0.25">
      <c r="A23" s="13" t="s">
        <v>12</v>
      </c>
      <c r="B23" s="14" t="s">
        <v>3</v>
      </c>
      <c r="C23" s="46" t="s">
        <v>32</v>
      </c>
      <c r="D23" s="46" t="s">
        <v>30</v>
      </c>
      <c r="E23" s="15" t="s">
        <v>50</v>
      </c>
      <c r="F23" s="27"/>
      <c r="G23" s="27"/>
      <c r="H23" s="75" t="s">
        <v>62</v>
      </c>
    </row>
    <row r="24" spans="1:8" ht="82.5" x14ac:dyDescent="0.25">
      <c r="A24" s="13" t="s">
        <v>13</v>
      </c>
      <c r="B24" s="14" t="s">
        <v>8</v>
      </c>
      <c r="C24" s="23">
        <v>1500000</v>
      </c>
      <c r="D24" s="46" t="s">
        <v>30</v>
      </c>
      <c r="E24" s="17">
        <v>1000000</v>
      </c>
      <c r="F24" s="27">
        <f>E24/C24</f>
        <v>0.66666666666666663</v>
      </c>
      <c r="G24" s="27"/>
      <c r="H24" s="76"/>
    </row>
    <row r="25" spans="1:8" ht="105" customHeight="1" x14ac:dyDescent="0.25">
      <c r="A25" s="13" t="s">
        <v>14</v>
      </c>
      <c r="B25" s="14" t="s">
        <v>10</v>
      </c>
      <c r="C25" s="23">
        <v>1000000</v>
      </c>
      <c r="D25" s="46" t="s">
        <v>30</v>
      </c>
      <c r="E25" s="17">
        <f>+C25*70%</f>
        <v>700000</v>
      </c>
      <c r="F25" s="27">
        <f>E25/C25</f>
        <v>0.7</v>
      </c>
      <c r="G25" s="27"/>
      <c r="H25" s="76"/>
    </row>
    <row r="26" spans="1:8" ht="28.5" customHeight="1" x14ac:dyDescent="0.25">
      <c r="A26" s="13" t="s">
        <v>15</v>
      </c>
      <c r="B26" s="14" t="s">
        <v>11</v>
      </c>
      <c r="C26" s="24">
        <v>800000</v>
      </c>
      <c r="D26" s="24">
        <v>350000</v>
      </c>
      <c r="E26" s="17">
        <v>500000</v>
      </c>
      <c r="F26" s="27">
        <f>E26/C26</f>
        <v>0.625</v>
      </c>
      <c r="G26" s="27">
        <f>E26/D26</f>
        <v>1.4285714285714286</v>
      </c>
      <c r="H26" s="76"/>
    </row>
    <row r="27" spans="1:8" ht="26.25" customHeight="1" x14ac:dyDescent="0.25">
      <c r="A27" s="13" t="s">
        <v>16</v>
      </c>
      <c r="B27" s="14" t="s">
        <v>4</v>
      </c>
      <c r="C27" s="24">
        <v>600000</v>
      </c>
      <c r="D27" s="24">
        <v>300000</v>
      </c>
      <c r="E27" s="17">
        <v>400000</v>
      </c>
      <c r="F27" s="27">
        <f>E27/C27</f>
        <v>0.66666666666666663</v>
      </c>
      <c r="G27" s="27">
        <f>E27/D27</f>
        <v>1.3333333333333333</v>
      </c>
      <c r="H27" s="77"/>
    </row>
    <row r="28" spans="1:8" s="2" customFormat="1" ht="39.75" customHeight="1" x14ac:dyDescent="0.25">
      <c r="A28" s="48">
        <v>4</v>
      </c>
      <c r="B28" s="25" t="s">
        <v>35</v>
      </c>
      <c r="C28" s="10"/>
      <c r="D28" s="10"/>
      <c r="E28" s="11"/>
      <c r="F28" s="44"/>
      <c r="G28" s="44"/>
      <c r="H28" s="59"/>
    </row>
    <row r="29" spans="1:8" ht="123" customHeight="1" x14ac:dyDescent="0.25">
      <c r="A29" s="13" t="s">
        <v>12</v>
      </c>
      <c r="B29" s="14" t="s">
        <v>3</v>
      </c>
      <c r="C29" s="46" t="s">
        <v>42</v>
      </c>
      <c r="D29" s="46" t="s">
        <v>30</v>
      </c>
      <c r="E29" s="15" t="s">
        <v>31</v>
      </c>
      <c r="F29" s="27"/>
      <c r="G29" s="27"/>
      <c r="H29" s="75" t="s">
        <v>56</v>
      </c>
    </row>
    <row r="30" spans="1:8" ht="18.75" customHeight="1" x14ac:dyDescent="0.25">
      <c r="A30" s="13" t="s">
        <v>13</v>
      </c>
      <c r="B30" s="14" t="s">
        <v>8</v>
      </c>
      <c r="C30" s="24">
        <v>300000</v>
      </c>
      <c r="D30" s="24">
        <v>220000</v>
      </c>
      <c r="E30" s="26">
        <v>240000</v>
      </c>
      <c r="F30" s="27">
        <f>E30/C30</f>
        <v>0.8</v>
      </c>
      <c r="G30" s="27">
        <f>E30/D30</f>
        <v>1.0909090909090908</v>
      </c>
      <c r="H30" s="76"/>
    </row>
    <row r="31" spans="1:8" ht="18.75" customHeight="1" x14ac:dyDescent="0.25">
      <c r="A31" s="13" t="s">
        <v>14</v>
      </c>
      <c r="B31" s="14" t="s">
        <v>10</v>
      </c>
      <c r="C31" s="24">
        <v>160000</v>
      </c>
      <c r="D31" s="24">
        <v>110000</v>
      </c>
      <c r="E31" s="26">
        <v>120000</v>
      </c>
      <c r="F31" s="27">
        <f>E31/C31</f>
        <v>0.75</v>
      </c>
      <c r="G31" s="27">
        <f>E31/D31</f>
        <v>1.0909090909090908</v>
      </c>
      <c r="H31" s="76"/>
    </row>
    <row r="32" spans="1:8" ht="18.75" customHeight="1" x14ac:dyDescent="0.25">
      <c r="A32" s="13" t="s">
        <v>15</v>
      </c>
      <c r="B32" s="14" t="s">
        <v>11</v>
      </c>
      <c r="C32" s="24">
        <v>120000</v>
      </c>
      <c r="D32" s="24">
        <v>70000</v>
      </c>
      <c r="E32" s="26">
        <v>100000</v>
      </c>
      <c r="F32" s="27">
        <f>E32/C32</f>
        <v>0.83333333333333337</v>
      </c>
      <c r="G32" s="27">
        <f>E32/D32</f>
        <v>1.4285714285714286</v>
      </c>
      <c r="H32" s="76"/>
    </row>
    <row r="33" spans="1:8" ht="36.75" customHeight="1" x14ac:dyDescent="0.25">
      <c r="A33" s="13" t="s">
        <v>16</v>
      </c>
      <c r="B33" s="14" t="s">
        <v>4</v>
      </c>
      <c r="C33" s="24">
        <v>120000</v>
      </c>
      <c r="D33" s="55" t="s">
        <v>53</v>
      </c>
      <c r="E33" s="26">
        <v>100000</v>
      </c>
      <c r="F33" s="27">
        <f>E33/C33</f>
        <v>0.83333333333333337</v>
      </c>
      <c r="G33" s="27"/>
      <c r="H33" s="76"/>
    </row>
    <row r="34" spans="1:8" s="12" customFormat="1" ht="21" customHeight="1" x14ac:dyDescent="0.25">
      <c r="A34" s="48">
        <v>5</v>
      </c>
      <c r="B34" s="28" t="s">
        <v>17</v>
      </c>
      <c r="C34" s="45"/>
      <c r="D34" s="45"/>
      <c r="E34" s="26"/>
      <c r="F34" s="43"/>
      <c r="G34" s="43"/>
      <c r="H34" s="76"/>
    </row>
    <row r="35" spans="1:8" ht="21" customHeight="1" x14ac:dyDescent="0.25">
      <c r="A35" s="29" t="s">
        <v>12</v>
      </c>
      <c r="B35" s="30" t="s">
        <v>37</v>
      </c>
      <c r="C35" s="10"/>
      <c r="D35" s="10"/>
      <c r="E35" s="11"/>
      <c r="F35" s="27"/>
      <c r="G35" s="27"/>
      <c r="H35" s="76"/>
    </row>
    <row r="36" spans="1:8" s="21" customFormat="1" x14ac:dyDescent="0.25">
      <c r="A36" s="18"/>
      <c r="B36" s="31" t="s">
        <v>18</v>
      </c>
      <c r="C36" s="22">
        <v>150000</v>
      </c>
      <c r="D36" s="32">
        <v>120000</v>
      </c>
      <c r="E36" s="33">
        <v>150000</v>
      </c>
      <c r="F36" s="34">
        <f>E36/C36</f>
        <v>1</v>
      </c>
      <c r="G36" s="34">
        <f>E36/D36</f>
        <v>1.25</v>
      </c>
      <c r="H36" s="76"/>
    </row>
    <row r="37" spans="1:8" s="21" customFormat="1" x14ac:dyDescent="0.25">
      <c r="A37" s="18"/>
      <c r="B37" s="31" t="s">
        <v>19</v>
      </c>
      <c r="C37" s="22">
        <v>180000</v>
      </c>
      <c r="D37" s="32">
        <v>150000</v>
      </c>
      <c r="E37" s="33">
        <v>180000</v>
      </c>
      <c r="F37" s="34">
        <f>E37/C37</f>
        <v>1</v>
      </c>
      <c r="G37" s="34">
        <f>E37/D37</f>
        <v>1.2</v>
      </c>
      <c r="H37" s="76"/>
    </row>
    <row r="38" spans="1:8" s="35" customFormat="1" ht="27.75" customHeight="1" x14ac:dyDescent="0.25">
      <c r="A38" s="13" t="s">
        <v>13</v>
      </c>
      <c r="B38" s="14" t="s">
        <v>36</v>
      </c>
      <c r="C38" s="6"/>
      <c r="D38" s="6"/>
      <c r="E38" s="7"/>
      <c r="F38" s="27"/>
      <c r="G38" s="27"/>
      <c r="H38" s="76"/>
    </row>
    <row r="39" spans="1:8" s="21" customFormat="1" ht="21" customHeight="1" x14ac:dyDescent="0.25">
      <c r="A39" s="18"/>
      <c r="B39" s="19" t="s">
        <v>20</v>
      </c>
      <c r="C39" s="22">
        <v>250000</v>
      </c>
      <c r="D39" s="32">
        <v>150000</v>
      </c>
      <c r="E39" s="33">
        <v>250000</v>
      </c>
      <c r="F39" s="34">
        <f>E39/C39</f>
        <v>1</v>
      </c>
      <c r="G39" s="34">
        <f>E39/D39</f>
        <v>1.6666666666666667</v>
      </c>
      <c r="H39" s="76"/>
    </row>
    <row r="40" spans="1:8" s="38" customFormat="1" ht="23.25" customHeight="1" x14ac:dyDescent="0.25">
      <c r="A40" s="18"/>
      <c r="B40" s="19" t="s">
        <v>43</v>
      </c>
      <c r="C40" s="22">
        <v>500000</v>
      </c>
      <c r="D40" s="32">
        <v>400000</v>
      </c>
      <c r="E40" s="33">
        <v>500000</v>
      </c>
      <c r="F40" s="34">
        <f>E40/C40</f>
        <v>1</v>
      </c>
      <c r="G40" s="34">
        <f>E40/D40</f>
        <v>1.25</v>
      </c>
      <c r="H40" s="77"/>
    </row>
    <row r="41" spans="1:8" s="9" customFormat="1" ht="23.25" customHeight="1" x14ac:dyDescent="0.25">
      <c r="A41" s="48">
        <v>6</v>
      </c>
      <c r="B41" s="8" t="s">
        <v>38</v>
      </c>
      <c r="C41" s="10"/>
      <c r="D41" s="10"/>
      <c r="E41" s="11"/>
      <c r="F41" s="34"/>
      <c r="G41" s="34"/>
      <c r="H41" s="8"/>
    </row>
    <row r="42" spans="1:8" ht="117" customHeight="1" x14ac:dyDescent="0.25">
      <c r="A42" s="13" t="s">
        <v>12</v>
      </c>
      <c r="B42" s="14" t="s">
        <v>3</v>
      </c>
      <c r="C42" s="46" t="s">
        <v>42</v>
      </c>
      <c r="D42" s="46" t="s">
        <v>30</v>
      </c>
      <c r="E42" s="15" t="s">
        <v>50</v>
      </c>
      <c r="F42" s="34"/>
      <c r="G42" s="34"/>
      <c r="H42" s="75" t="s">
        <v>57</v>
      </c>
    </row>
    <row r="43" spans="1:8" ht="27" customHeight="1" x14ac:dyDescent="0.25">
      <c r="A43" s="13" t="s">
        <v>13</v>
      </c>
      <c r="B43" s="14" t="s">
        <v>8</v>
      </c>
      <c r="C43" s="24"/>
      <c r="D43" s="49"/>
      <c r="E43" s="33"/>
      <c r="F43" s="34"/>
      <c r="G43" s="34"/>
      <c r="H43" s="76"/>
    </row>
    <row r="44" spans="1:8" s="21" customFormat="1" ht="48" customHeight="1" x14ac:dyDescent="0.25">
      <c r="A44" s="18"/>
      <c r="B44" s="19" t="s">
        <v>21</v>
      </c>
      <c r="C44" s="22">
        <v>1300000</v>
      </c>
      <c r="D44" s="60" t="s">
        <v>30</v>
      </c>
      <c r="E44" s="33">
        <v>1000000</v>
      </c>
      <c r="F44" s="34">
        <f t="shared" ref="F44:F54" si="0">E44/C44</f>
        <v>0.76923076923076927</v>
      </c>
      <c r="G44" s="34"/>
      <c r="H44" s="76"/>
    </row>
    <row r="45" spans="1:8" s="21" customFormat="1" ht="56.25" customHeight="1" x14ac:dyDescent="0.25">
      <c r="A45" s="18"/>
      <c r="B45" s="19" t="s">
        <v>39</v>
      </c>
      <c r="C45" s="22">
        <v>500000</v>
      </c>
      <c r="D45" s="60"/>
      <c r="E45" s="33">
        <v>400000</v>
      </c>
      <c r="F45" s="34">
        <f t="shared" si="0"/>
        <v>0.8</v>
      </c>
      <c r="G45" s="34"/>
      <c r="H45" s="76"/>
    </row>
    <row r="46" spans="1:8" ht="35.25" customHeight="1" x14ac:dyDescent="0.25">
      <c r="A46" s="13" t="s">
        <v>14</v>
      </c>
      <c r="B46" s="14" t="s">
        <v>10</v>
      </c>
      <c r="C46" s="24"/>
      <c r="D46" s="49"/>
      <c r="E46" s="33"/>
      <c r="F46" s="34"/>
      <c r="G46" s="34"/>
      <c r="H46" s="76"/>
    </row>
    <row r="47" spans="1:8" ht="42" customHeight="1" x14ac:dyDescent="0.25">
      <c r="A47" s="18"/>
      <c r="B47" s="19" t="s">
        <v>5</v>
      </c>
      <c r="C47" s="22">
        <v>900000</v>
      </c>
      <c r="D47" s="60" t="s">
        <v>30</v>
      </c>
      <c r="E47" s="33">
        <v>600000</v>
      </c>
      <c r="F47" s="34">
        <f t="shared" si="0"/>
        <v>0.66666666666666663</v>
      </c>
      <c r="G47" s="34"/>
      <c r="H47" s="76"/>
    </row>
    <row r="48" spans="1:8" ht="67.5" customHeight="1" x14ac:dyDescent="0.25">
      <c r="A48" s="18"/>
      <c r="B48" s="19" t="s">
        <v>39</v>
      </c>
      <c r="C48" s="22">
        <v>500000</v>
      </c>
      <c r="D48" s="60"/>
      <c r="E48" s="33">
        <v>300000</v>
      </c>
      <c r="F48" s="34">
        <f t="shared" si="0"/>
        <v>0.6</v>
      </c>
      <c r="G48" s="34"/>
      <c r="H48" s="76"/>
    </row>
    <row r="49" spans="1:8" ht="22.5" customHeight="1" x14ac:dyDescent="0.25">
      <c r="A49" s="13" t="s">
        <v>15</v>
      </c>
      <c r="B49" s="14" t="s">
        <v>11</v>
      </c>
      <c r="C49" s="32"/>
      <c r="D49" s="32"/>
      <c r="E49" s="37"/>
      <c r="F49" s="34"/>
      <c r="G49" s="27"/>
      <c r="H49" s="76"/>
    </row>
    <row r="50" spans="1:8" ht="26.25" customHeight="1" x14ac:dyDescent="0.25">
      <c r="A50" s="18"/>
      <c r="B50" s="19" t="s">
        <v>5</v>
      </c>
      <c r="C50" s="60" t="s">
        <v>25</v>
      </c>
      <c r="D50" s="32">
        <v>400000</v>
      </c>
      <c r="E50" s="61" t="s">
        <v>25</v>
      </c>
      <c r="F50" s="34"/>
      <c r="G50" s="27"/>
      <c r="H50" s="76"/>
    </row>
    <row r="51" spans="1:8" ht="26.25" customHeight="1" x14ac:dyDescent="0.25">
      <c r="A51" s="18"/>
      <c r="B51" s="19" t="s">
        <v>39</v>
      </c>
      <c r="C51" s="60"/>
      <c r="D51" s="32">
        <v>300000</v>
      </c>
      <c r="E51" s="61"/>
      <c r="F51" s="34"/>
      <c r="G51" s="27"/>
      <c r="H51" s="77"/>
    </row>
    <row r="52" spans="1:8" s="35" customFormat="1" ht="83.25" customHeight="1" x14ac:dyDescent="0.25">
      <c r="A52" s="18">
        <v>7</v>
      </c>
      <c r="B52" s="5" t="s">
        <v>48</v>
      </c>
      <c r="C52" s="49"/>
      <c r="D52" s="49" t="s">
        <v>49</v>
      </c>
      <c r="E52" s="50"/>
      <c r="F52" s="34"/>
      <c r="G52" s="27"/>
      <c r="H52" s="14"/>
    </row>
    <row r="53" spans="1:8" s="38" customFormat="1" ht="81.75" customHeight="1" x14ac:dyDescent="0.25">
      <c r="A53" s="18"/>
      <c r="B53" s="52" t="s">
        <v>47</v>
      </c>
      <c r="C53" s="51">
        <v>200000</v>
      </c>
      <c r="D53" s="32">
        <v>150000</v>
      </c>
      <c r="E53" s="53">
        <v>100000</v>
      </c>
      <c r="F53" s="34">
        <f>E53/C53</f>
        <v>0.5</v>
      </c>
      <c r="G53" s="34">
        <f>E53/D53</f>
        <v>0.66666666666666663</v>
      </c>
      <c r="H53" s="72" t="s">
        <v>58</v>
      </c>
    </row>
    <row r="54" spans="1:8" s="21" customFormat="1" ht="74.25" customHeight="1" x14ac:dyDescent="0.25">
      <c r="A54" s="18"/>
      <c r="B54" s="52" t="s">
        <v>46</v>
      </c>
      <c r="C54" s="51">
        <v>150000</v>
      </c>
      <c r="D54" s="32">
        <v>150000</v>
      </c>
      <c r="E54" s="53">
        <v>100000</v>
      </c>
      <c r="F54" s="34">
        <f t="shared" si="0"/>
        <v>0.66666666666666663</v>
      </c>
      <c r="G54" s="34">
        <f>E54/D54</f>
        <v>0.66666666666666663</v>
      </c>
      <c r="H54" s="73"/>
    </row>
    <row r="55" spans="1:8" s="12" customFormat="1" ht="34.5" customHeight="1" x14ac:dyDescent="0.25">
      <c r="A55" s="48">
        <v>8</v>
      </c>
      <c r="B55" s="5" t="s">
        <v>40</v>
      </c>
      <c r="C55" s="10"/>
      <c r="D55" s="10"/>
      <c r="E55" s="11"/>
      <c r="F55" s="34"/>
      <c r="G55" s="43"/>
      <c r="H55" s="8"/>
    </row>
    <row r="56" spans="1:8" s="38" customFormat="1" ht="22.5" customHeight="1" x14ac:dyDescent="0.25">
      <c r="A56" s="18" t="s">
        <v>12</v>
      </c>
      <c r="B56" s="19" t="s">
        <v>22</v>
      </c>
      <c r="C56" s="22">
        <v>60000</v>
      </c>
      <c r="D56" s="22">
        <v>20000</v>
      </c>
      <c r="E56" s="37">
        <v>40000</v>
      </c>
      <c r="F56" s="34">
        <f>E56/C56</f>
        <v>0.66666666666666663</v>
      </c>
      <c r="G56" s="34">
        <f>E56/D56</f>
        <v>2</v>
      </c>
      <c r="H56" s="19"/>
    </row>
    <row r="57" spans="1:8" s="38" customFormat="1" ht="22.5" customHeight="1" x14ac:dyDescent="0.25">
      <c r="A57" s="18" t="s">
        <v>13</v>
      </c>
      <c r="B57" s="19" t="s">
        <v>28</v>
      </c>
      <c r="C57" s="22"/>
      <c r="D57" s="22"/>
      <c r="E57" s="37"/>
      <c r="F57" s="34"/>
      <c r="G57" s="34"/>
      <c r="H57" s="19"/>
    </row>
    <row r="58" spans="1:8" s="21" customFormat="1" ht="63.75" customHeight="1" x14ac:dyDescent="0.25">
      <c r="A58" s="18"/>
      <c r="B58" s="57" t="s">
        <v>59</v>
      </c>
      <c r="C58" s="22">
        <v>300000</v>
      </c>
      <c r="D58" s="22">
        <v>200000</v>
      </c>
      <c r="E58" s="39">
        <v>300000</v>
      </c>
      <c r="F58" s="34">
        <f>E58/C58</f>
        <v>1</v>
      </c>
      <c r="G58" s="34">
        <f>E58/D58</f>
        <v>1.5</v>
      </c>
      <c r="H58" s="72" t="s">
        <v>54</v>
      </c>
    </row>
    <row r="59" spans="1:8" s="21" customFormat="1" ht="57.75" customHeight="1" x14ac:dyDescent="0.25">
      <c r="A59" s="18"/>
      <c r="B59" s="58" t="s">
        <v>60</v>
      </c>
      <c r="C59" s="22">
        <v>300000</v>
      </c>
      <c r="D59" s="22">
        <v>200000</v>
      </c>
      <c r="E59" s="39">
        <v>250000</v>
      </c>
      <c r="F59" s="34">
        <f>E59/C58</f>
        <v>0.83333333333333337</v>
      </c>
      <c r="G59" s="34">
        <f>E59/D58</f>
        <v>1.25</v>
      </c>
      <c r="H59" s="74"/>
    </row>
    <row r="60" spans="1:8" ht="48.75" customHeight="1" x14ac:dyDescent="0.25">
      <c r="A60" s="13"/>
      <c r="B60" s="57" t="s">
        <v>61</v>
      </c>
      <c r="C60" s="22">
        <v>300000</v>
      </c>
      <c r="D60" s="22">
        <v>200000</v>
      </c>
      <c r="E60" s="23">
        <v>200000</v>
      </c>
      <c r="F60" s="34">
        <f>E60/C60</f>
        <v>0.66666666666666663</v>
      </c>
      <c r="G60" s="34">
        <f>E60/D59</f>
        <v>1</v>
      </c>
      <c r="H60" s="73"/>
    </row>
  </sheetData>
  <mergeCells count="22">
    <mergeCell ref="H58:H60"/>
    <mergeCell ref="E50:E51"/>
    <mergeCell ref="H10:H21"/>
    <mergeCell ref="H23:H27"/>
    <mergeCell ref="H29:H40"/>
    <mergeCell ref="H42:H51"/>
    <mergeCell ref="H53:H54"/>
    <mergeCell ref="C50:C51"/>
    <mergeCell ref="A2:H2"/>
    <mergeCell ref="A3:H3"/>
    <mergeCell ref="A6:A7"/>
    <mergeCell ref="B6:B7"/>
    <mergeCell ref="C6:C7"/>
    <mergeCell ref="D6:D7"/>
    <mergeCell ref="E6:E7"/>
    <mergeCell ref="F6:G6"/>
    <mergeCell ref="H6:H7"/>
    <mergeCell ref="D12:D14"/>
    <mergeCell ref="D16:D17"/>
    <mergeCell ref="D19:D20"/>
    <mergeCell ref="D44:D45"/>
    <mergeCell ref="D47:D48"/>
  </mergeCells>
  <pageMargins left="0.23622047244094491" right="0.15748031496062992" top="0.35433070866141736" bottom="0.27559055118110237" header="0.31496062992125984" footer="0.31496062992125984"/>
  <pageSetup scale="50" orientation="landscape" r:id="rId1"/>
  <rowBreaks count="2" manualBreakCount="2">
    <brk id="25" max="16383" man="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UBND</vt:lpstr>
      <vt:lpstr>STC</vt:lpstr>
      <vt:lpstr>UBND!Print_Area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AutoBVT</cp:lastModifiedBy>
  <cp:lastPrinted>2019-05-20T04:12:29Z</cp:lastPrinted>
  <dcterms:created xsi:type="dcterms:W3CDTF">2019-03-05T01:49:00Z</dcterms:created>
  <dcterms:modified xsi:type="dcterms:W3CDTF">2019-05-20T05:08:32Z</dcterms:modified>
</cp:coreProperties>
</file>